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4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ordana\Desktop\Aparthotel\07012022\"/>
    </mc:Choice>
  </mc:AlternateContent>
  <xr:revisionPtr revIDLastSave="0" documentId="8_{97862A56-D558-44ED-A5BF-072178C38F0A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% površ.apartmana" sheetId="1" r:id="rId1"/>
    <sheet name="raspodjela vrijed.po apartmanim" sheetId="2" r:id="rId2"/>
  </sheets>
  <definedNames>
    <definedName name="_xlnm.Print_Area" localSheetId="0">'% površ.apartmana'!$A$1:$D$27</definedName>
    <definedName name="_xlnm.Print_Area" localSheetId="1">'raspodjela vrijed.po apartmanim'!$A$1:$I$24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21" i="2" l="1"/>
  <c r="G21" i="2" l="1"/>
  <c r="F18" i="2"/>
  <c r="F17" i="2"/>
  <c r="F16" i="2"/>
  <c r="F15" i="2"/>
  <c r="F14" i="2"/>
  <c r="F13" i="2"/>
  <c r="F12" i="2"/>
  <c r="F11" i="2"/>
  <c r="F21" i="2" l="1"/>
  <c r="I14" i="2"/>
  <c r="I18" i="2"/>
  <c r="I17" i="2"/>
  <c r="I16" i="2"/>
  <c r="I15" i="2"/>
  <c r="I13" i="2"/>
  <c r="I11" i="2"/>
  <c r="I12" i="2" l="1"/>
  <c r="I21" i="2" s="1"/>
  <c r="C21" i="2"/>
  <c r="D19" i="1"/>
  <c r="C19" i="1"/>
</calcChain>
</file>

<file path=xl/sharedStrings.xml><?xml version="1.0" encoding="utf-8"?>
<sst xmlns="http://schemas.openxmlformats.org/spreadsheetml/2006/main" count="45" uniqueCount="31">
  <si>
    <t>APARTHOTEL D.O.O. NOVALJA</t>
  </si>
  <si>
    <t>SLATINSKA ULICA 65</t>
  </si>
  <si>
    <t>NOVALJA</t>
  </si>
  <si>
    <t>OIB 25446855289</t>
  </si>
  <si>
    <t>POPIS DUGOTRAJNE IMOVINE - ANALITIKA 2020</t>
  </si>
  <si>
    <t>RED.BR.</t>
  </si>
  <si>
    <t>NAZIV</t>
  </si>
  <si>
    <t>M2</t>
  </si>
  <si>
    <t xml:space="preserve">% </t>
  </si>
  <si>
    <t>APARTMAN 3</t>
  </si>
  <si>
    <t>APARTMAN 4</t>
  </si>
  <si>
    <t>APARTMAN 5</t>
  </si>
  <si>
    <t>APARTMAN 6</t>
  </si>
  <si>
    <t>Poslovni prostor - FITNES</t>
  </si>
  <si>
    <t>Poslovni prostor- RESTORAN</t>
  </si>
  <si>
    <t>Poslovne prost.-PRIZEMLJE</t>
  </si>
  <si>
    <t>UKUPNO M2</t>
  </si>
  <si>
    <r>
      <t xml:space="preserve">ISPRAVAK VRIJEDNOSTI - AMORTIZACIJA SA 31.12.2019.                                                            </t>
    </r>
    <r>
      <rPr>
        <b/>
        <sz val="11"/>
        <color theme="1"/>
        <rFont val="Bookman Old Style"/>
        <family val="1"/>
        <charset val="238"/>
      </rPr>
      <t>394.284,81 KN</t>
    </r>
  </si>
  <si>
    <t>Poslovne prost.-PRIZEMLJE-recepcija</t>
  </si>
  <si>
    <t>VRIJEDNOST ZEMLJIŠTA - KNJIGOVODSTVENA VRIJEDNOST                                                  863.990,82 KN</t>
  </si>
  <si>
    <t>Vrijednost zemljišta/kto 0200</t>
  </si>
  <si>
    <t>Vijek trajanja</t>
  </si>
  <si>
    <t>Stopa otpisa</t>
  </si>
  <si>
    <r>
      <t xml:space="preserve">NABAVNA VRIJEDNOST - POSLOVNE ZGRADE (KNJIŽENO U KNJIGOVODSVENOG KARTICI JE   </t>
    </r>
    <r>
      <rPr>
        <b/>
        <i/>
        <u/>
        <sz val="11"/>
        <color theme="1"/>
        <rFont val="Bookman Old Style"/>
        <family val="1"/>
        <charset val="238"/>
      </rPr>
      <t>2.086.194,16 KN</t>
    </r>
  </si>
  <si>
    <r>
      <t xml:space="preserve">KNJIGOVODSTVENA VRIJESNOST 01.01.2020.                                                         </t>
    </r>
    <r>
      <rPr>
        <b/>
        <sz val="11"/>
        <color theme="1"/>
        <rFont val="Bookman Old Style"/>
        <family val="1"/>
        <charset val="238"/>
      </rPr>
      <t>1.691.909,35 KN</t>
    </r>
  </si>
  <si>
    <t>Amortizacija - potražna apartmana/kto 02900</t>
  </si>
  <si>
    <t xml:space="preserve">Vrijednost -dugovni apartmana/kto 0230 </t>
  </si>
  <si>
    <t>Sadašnja vrijednost  apartmana</t>
  </si>
  <si>
    <t xml:space="preserve">SVEUKUPNO </t>
  </si>
  <si>
    <t>kvadrati/ m2</t>
  </si>
  <si>
    <t>POPIS DUGOTRAJNE IMOVINE - ANALITIKA  31.12.2021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</si>
</sst>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sz val="11"/>
      <color theme="1"/>
      <name val="Bookman Old Style"/>
      <family val="1"/>
      <charset val="238"/>
    </font>
    <font>
      <b/>
      <sz val="11"/>
      <color theme="1"/>
      <name val="Bookman Old Style"/>
      <family val="1"/>
      <charset val="238"/>
    </font>
    <font>
      <b/>
      <i/>
      <sz val="11"/>
      <color theme="1"/>
      <name val="Bookman Old Style"/>
      <family val="1"/>
      <charset val="238"/>
    </font>
    <font>
      <b/>
      <i/>
      <u/>
      <sz val="11"/>
      <color theme="1"/>
      <name val="Bookman Old Style"/>
      <family val="1"/>
      <charset val="238"/>
    </font>
    <font>
      <b/>
      <i/>
      <u/>
      <sz val="14"/>
      <color theme="1"/>
      <name val="Bookman Old Style"/>
      <family val="1"/>
      <charset val="238"/>
    </font>
    <font>
      <b/>
      <i/>
      <sz val="14"/>
      <color theme="1"/>
      <name val="Bookman Old Style"/>
      <family val="1"/>
      <charset val="238"/>
    </font>
    <font>
      <b/>
      <i/>
      <sz val="9"/>
      <color theme="1"/>
      <name val="Bookman Old Style"/>
      <family val="1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2" xfId="0" applyFont="1" applyBorder="1"/>
    <xf numFmtId="0" fontId="1" fillId="0" borderId="3" xfId="0" applyFont="1" applyBorder="1"/>
    <xf numFmtId="0" fontId="2" fillId="0" borderId="1" xfId="0" applyFont="1" applyBorder="1" applyAlignment="1">
      <alignment horizontal="center"/>
    </xf>
    <xf numFmtId="0" fontId="1" fillId="0" borderId="5" xfId="0" applyFont="1" applyBorder="1"/>
    <xf numFmtId="0" fontId="1" fillId="0" borderId="6" xfId="0" applyFont="1" applyBorder="1"/>
    <xf numFmtId="0" fontId="1" fillId="0" borderId="7" xfId="0" applyFont="1" applyBorder="1"/>
    <xf numFmtId="4" fontId="1" fillId="0" borderId="0" xfId="0" applyNumberFormat="1" applyFont="1"/>
    <xf numFmtId="4" fontId="2" fillId="0" borderId="1" xfId="0" applyNumberFormat="1" applyFont="1" applyBorder="1" applyAlignment="1">
      <alignment horizontal="center"/>
    </xf>
    <xf numFmtId="4" fontId="1" fillId="0" borderId="6" xfId="0" applyNumberFormat="1" applyFont="1" applyBorder="1"/>
    <xf numFmtId="4" fontId="1" fillId="0" borderId="7" xfId="0" applyNumberFormat="1" applyFont="1" applyBorder="1"/>
    <xf numFmtId="4" fontId="1" fillId="0" borderId="8" xfId="0" applyNumberFormat="1" applyFont="1" applyBorder="1"/>
    <xf numFmtId="4" fontId="1" fillId="0" borderId="4" xfId="0" applyNumberFormat="1" applyFont="1" applyBorder="1"/>
    <xf numFmtId="4" fontId="1" fillId="0" borderId="9" xfId="0" applyNumberFormat="1" applyFont="1" applyBorder="1"/>
    <xf numFmtId="0" fontId="3" fillId="0" borderId="1" xfId="0" applyFont="1" applyBorder="1"/>
    <xf numFmtId="0" fontId="3" fillId="0" borderId="1" xfId="0" applyFont="1" applyBorder="1" applyAlignment="1">
      <alignment horizontal="right"/>
    </xf>
    <xf numFmtId="4" fontId="3" fillId="0" borderId="1" xfId="0" applyNumberFormat="1" applyFont="1" applyBorder="1"/>
    <xf numFmtId="4" fontId="3" fillId="0" borderId="9" xfId="0" applyNumberFormat="1" applyFont="1" applyBorder="1"/>
    <xf numFmtId="0" fontId="3" fillId="0" borderId="0" xfId="0" applyFont="1"/>
    <xf numFmtId="4" fontId="1" fillId="0" borderId="10" xfId="0" applyNumberFormat="1" applyFont="1" applyBorder="1"/>
    <xf numFmtId="4" fontId="1" fillId="0" borderId="11" xfId="0" applyNumberFormat="1" applyFont="1" applyBorder="1"/>
    <xf numFmtId="4" fontId="1" fillId="0" borderId="13" xfId="0" applyNumberFormat="1" applyFont="1" applyBorder="1"/>
    <xf numFmtId="4" fontId="1" fillId="0" borderId="12" xfId="0" applyNumberFormat="1" applyFont="1" applyBorder="1"/>
    <xf numFmtId="0" fontId="3" fillId="0" borderId="1" xfId="0" applyFont="1" applyBorder="1" applyAlignment="1">
      <alignment horizontal="center"/>
    </xf>
    <xf numFmtId="4" fontId="2" fillId="0" borderId="0" xfId="0" applyNumberFormat="1" applyFont="1"/>
    <xf numFmtId="0" fontId="6" fillId="0" borderId="0" xfId="0" applyFont="1"/>
    <xf numFmtId="4" fontId="1" fillId="0" borderId="14" xfId="0" applyNumberFormat="1" applyFont="1" applyBorder="1"/>
    <xf numFmtId="4" fontId="3" fillId="0" borderId="1" xfId="0" applyNumberFormat="1" applyFont="1" applyBorder="1" applyAlignment="1">
      <alignment horizontal="center" wrapText="1"/>
    </xf>
    <xf numFmtId="0" fontId="1" fillId="0" borderId="11" xfId="0" applyFont="1" applyBorder="1"/>
    <xf numFmtId="4" fontId="1" fillId="0" borderId="15" xfId="0" applyNumberFormat="1" applyFont="1" applyBorder="1"/>
    <xf numFmtId="3" fontId="1" fillId="0" borderId="10" xfId="0" applyNumberFormat="1" applyFont="1" applyBorder="1"/>
    <xf numFmtId="3" fontId="1" fillId="0" borderId="11" xfId="0" applyNumberFormat="1" applyFont="1" applyBorder="1"/>
    <xf numFmtId="3" fontId="1" fillId="0" borderId="6" xfId="0" applyNumberFormat="1" applyFont="1" applyBorder="1"/>
    <xf numFmtId="3" fontId="1" fillId="0" borderId="12" xfId="0" applyNumberFormat="1" applyFont="1" applyBorder="1"/>
    <xf numFmtId="0" fontId="3" fillId="0" borderId="1" xfId="0" applyFont="1" applyBorder="1" applyAlignment="1">
      <alignment horizontal="center" wrapText="1"/>
    </xf>
    <xf numFmtId="4" fontId="1" fillId="0" borderId="16" xfId="0" applyNumberFormat="1" applyFont="1" applyBorder="1"/>
    <xf numFmtId="4" fontId="3" fillId="0" borderId="4" xfId="0" applyNumberFormat="1" applyFont="1" applyBorder="1"/>
    <xf numFmtId="0" fontId="7" fillId="0" borderId="0" xfId="0" applyFont="1" applyAlignment="1">
      <alignment wrapText="1"/>
    </xf>
    <xf numFmtId="4" fontId="3" fillId="0" borderId="0" xfId="0" applyNumberFormat="1" applyFont="1"/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7"/>
  <sheetViews>
    <sheetView tabSelected="1" workbookViewId="0">
      <selection activeCell="F27" sqref="F27"/>
    </sheetView>
  </sheetViews>
  <sheetFormatPr defaultColWidth="8.85546875" defaultRowHeight="15" x14ac:dyDescent="0.25"/>
  <cols>
    <col min="1" max="1" width="11.7109375" style="1" customWidth="1"/>
    <col min="2" max="2" width="46.5703125" style="1" customWidth="1"/>
    <col min="3" max="3" width="29.140625" style="1" customWidth="1"/>
    <col min="4" max="4" width="29.140625" style="9" customWidth="1"/>
    <col min="5" max="16384" width="8.85546875" style="1"/>
  </cols>
  <sheetData>
    <row r="1" spans="1:4" ht="19.899999999999999" customHeight="1" x14ac:dyDescent="0.25">
      <c r="A1" s="1" t="s">
        <v>0</v>
      </c>
    </row>
    <row r="2" spans="1:4" ht="19.899999999999999" customHeight="1" x14ac:dyDescent="0.25">
      <c r="A2" s="1" t="s">
        <v>1</v>
      </c>
    </row>
    <row r="3" spans="1:4" ht="19.899999999999999" customHeight="1" x14ac:dyDescent="0.25">
      <c r="A3" s="1" t="s">
        <v>2</v>
      </c>
    </row>
    <row r="4" spans="1:4" ht="19.899999999999999" customHeight="1" x14ac:dyDescent="0.25">
      <c r="A4" s="1" t="s">
        <v>3</v>
      </c>
    </row>
    <row r="6" spans="1:4" s="27" customFormat="1" ht="31.15" customHeight="1" x14ac:dyDescent="0.35">
      <c r="A6" s="41" t="s">
        <v>4</v>
      </c>
      <c r="B6" s="41"/>
      <c r="C6" s="41"/>
      <c r="D6" s="41"/>
    </row>
    <row r="7" spans="1:4" ht="34.9" customHeight="1" thickBot="1" x14ac:dyDescent="0.3"/>
    <row r="8" spans="1:4" s="2" customFormat="1" ht="25.9" customHeight="1" thickBot="1" x14ac:dyDescent="0.3">
      <c r="A8" s="5" t="s">
        <v>5</v>
      </c>
      <c r="B8" s="5" t="s">
        <v>6</v>
      </c>
      <c r="C8" s="5" t="s">
        <v>7</v>
      </c>
      <c r="D8" s="10" t="s">
        <v>8</v>
      </c>
    </row>
    <row r="9" spans="1:4" ht="14.45" thickBot="1" x14ac:dyDescent="0.3"/>
    <row r="10" spans="1:4" ht="33.6" customHeight="1" x14ac:dyDescent="0.25">
      <c r="A10" s="6">
        <v>1</v>
      </c>
      <c r="B10" s="6" t="s">
        <v>9</v>
      </c>
      <c r="C10" s="6">
        <v>24.05</v>
      </c>
      <c r="D10" s="13">
        <v>8.68</v>
      </c>
    </row>
    <row r="11" spans="1:4" ht="33.6" customHeight="1" x14ac:dyDescent="0.25">
      <c r="A11" s="7">
        <v>2</v>
      </c>
      <c r="B11" s="7" t="s">
        <v>10</v>
      </c>
      <c r="C11" s="7">
        <v>28.81</v>
      </c>
      <c r="D11" s="11">
        <v>10.4</v>
      </c>
    </row>
    <row r="12" spans="1:4" ht="33.6" customHeight="1" x14ac:dyDescent="0.25">
      <c r="A12" s="7">
        <v>3</v>
      </c>
      <c r="B12" s="7" t="s">
        <v>11</v>
      </c>
      <c r="C12" s="7">
        <v>31.99</v>
      </c>
      <c r="D12" s="11">
        <v>11.55</v>
      </c>
    </row>
    <row r="13" spans="1:4" ht="33.6" customHeight="1" x14ac:dyDescent="0.25">
      <c r="A13" s="7">
        <v>4</v>
      </c>
      <c r="B13" s="7" t="s">
        <v>12</v>
      </c>
      <c r="C13" s="7">
        <v>53.9</v>
      </c>
      <c r="D13" s="11">
        <v>19.47</v>
      </c>
    </row>
    <row r="14" spans="1:4" ht="33.6" customHeight="1" x14ac:dyDescent="0.25">
      <c r="A14" s="7">
        <v>5</v>
      </c>
      <c r="B14" s="7" t="s">
        <v>13</v>
      </c>
      <c r="C14" s="7">
        <v>40.43</v>
      </c>
      <c r="D14" s="11">
        <v>14.6</v>
      </c>
    </row>
    <row r="15" spans="1:4" ht="33.6" customHeight="1" x14ac:dyDescent="0.25">
      <c r="A15" s="7">
        <v>6</v>
      </c>
      <c r="B15" s="7" t="s">
        <v>14</v>
      </c>
      <c r="C15" s="7">
        <v>66.510000000000005</v>
      </c>
      <c r="D15" s="11">
        <v>24.02</v>
      </c>
    </row>
    <row r="16" spans="1:4" ht="33.6" customHeight="1" x14ac:dyDescent="0.25">
      <c r="A16" s="7">
        <v>7</v>
      </c>
      <c r="B16" s="7" t="s">
        <v>15</v>
      </c>
      <c r="C16" s="7">
        <v>19.07</v>
      </c>
      <c r="D16" s="11">
        <v>6.89</v>
      </c>
    </row>
    <row r="17" spans="1:4" ht="33.6" customHeight="1" thickBot="1" x14ac:dyDescent="0.3">
      <c r="A17" s="8">
        <v>8</v>
      </c>
      <c r="B17" s="8" t="s">
        <v>15</v>
      </c>
      <c r="C17" s="8">
        <v>12.16</v>
      </c>
      <c r="D17" s="12">
        <v>4.3899999999999997</v>
      </c>
    </row>
    <row r="18" spans="1:4" ht="9.6" customHeight="1" thickBot="1" x14ac:dyDescent="0.3"/>
    <row r="19" spans="1:4" s="20" customFormat="1" ht="30.6" customHeight="1" thickBot="1" x14ac:dyDescent="0.3">
      <c r="A19" s="16"/>
      <c r="B19" s="17" t="s">
        <v>16</v>
      </c>
      <c r="C19" s="16">
        <f>SUM(C10:C17)</f>
        <v>276.92</v>
      </c>
      <c r="D19" s="18">
        <f>D10+D11+D12+D13+D14+D15+D16+D17</f>
        <v>99.999999999999986</v>
      </c>
    </row>
    <row r="22" spans="1:4" x14ac:dyDescent="0.25">
      <c r="A22" s="1" t="s">
        <v>23</v>
      </c>
    </row>
    <row r="23" spans="1:4" ht="22.15" customHeight="1" x14ac:dyDescent="0.25">
      <c r="A23" s="1" t="s">
        <v>17</v>
      </c>
    </row>
    <row r="24" spans="1:4" ht="7.15" customHeight="1" thickBot="1" x14ac:dyDescent="0.3"/>
    <row r="25" spans="1:4" ht="26.45" customHeight="1" thickBot="1" x14ac:dyDescent="0.3">
      <c r="A25" s="3"/>
      <c r="B25" s="4" t="s">
        <v>24</v>
      </c>
      <c r="C25" s="4"/>
      <c r="D25" s="14"/>
    </row>
    <row r="27" spans="1:4" s="2" customFormat="1" ht="22.15" customHeight="1" x14ac:dyDescent="0.25">
      <c r="A27" s="2" t="s">
        <v>19</v>
      </c>
      <c r="D27" s="26"/>
    </row>
  </sheetData>
  <mergeCells count="1">
    <mergeCell ref="A6:D6"/>
  </mergeCells>
  <pageMargins left="0.7" right="0.7" top="0.75" bottom="0.75" header="0.3" footer="0.3"/>
  <pageSetup paperSize="9" scale="75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24"/>
  <sheetViews>
    <sheetView workbookViewId="0">
      <selection activeCell="G4" sqref="G4"/>
    </sheetView>
  </sheetViews>
  <sheetFormatPr defaultColWidth="8.85546875" defaultRowHeight="15" x14ac:dyDescent="0.25"/>
  <cols>
    <col min="1" max="1" width="6.28515625" style="1" customWidth="1"/>
    <col min="2" max="2" width="42.7109375" style="1" customWidth="1"/>
    <col min="3" max="3" width="11" style="1" customWidth="1"/>
    <col min="4" max="5" width="11.7109375" style="1" customWidth="1"/>
    <col min="6" max="6" width="23.140625" style="9" customWidth="1"/>
    <col min="7" max="7" width="25.28515625" style="9" customWidth="1"/>
    <col min="8" max="8" width="21.42578125" style="9" customWidth="1"/>
    <col min="9" max="9" width="18.28515625" style="9" customWidth="1"/>
    <col min="10" max="10" width="12.5703125" style="9" customWidth="1"/>
    <col min="11" max="11" width="13.28515625" style="1" customWidth="1"/>
    <col min="12" max="16384" width="8.85546875" style="1"/>
  </cols>
  <sheetData>
    <row r="1" spans="1:10" ht="19.899999999999999" customHeight="1" x14ac:dyDescent="0.25">
      <c r="A1" s="1" t="s">
        <v>0</v>
      </c>
    </row>
    <row r="2" spans="1:10" ht="19.899999999999999" customHeight="1" x14ac:dyDescent="0.25">
      <c r="A2" s="1" t="s">
        <v>1</v>
      </c>
    </row>
    <row r="3" spans="1:10" ht="19.899999999999999" customHeight="1" x14ac:dyDescent="0.25">
      <c r="A3" s="1" t="s">
        <v>2</v>
      </c>
    </row>
    <row r="4" spans="1:10" ht="19.899999999999999" customHeight="1" x14ac:dyDescent="0.25">
      <c r="A4" s="1" t="s">
        <v>3</v>
      </c>
    </row>
    <row r="5" spans="1:10" ht="22.15" customHeight="1" x14ac:dyDescent="0.25"/>
    <row r="6" spans="1:10" ht="22.15" customHeight="1" x14ac:dyDescent="0.35">
      <c r="A6" s="41" t="s">
        <v>30</v>
      </c>
      <c r="B6" s="41"/>
      <c r="C6" s="41"/>
      <c r="D6" s="41"/>
      <c r="E6" s="41"/>
      <c r="F6" s="41"/>
      <c r="G6" s="41"/>
      <c r="H6" s="41"/>
    </row>
    <row r="8" spans="1:10" ht="25.15" customHeight="1" thickBot="1" x14ac:dyDescent="0.3"/>
    <row r="9" spans="1:10" s="20" customFormat="1" ht="45" customHeight="1" thickBot="1" x14ac:dyDescent="0.25">
      <c r="A9" s="36" t="s">
        <v>5</v>
      </c>
      <c r="B9" s="25" t="s">
        <v>6</v>
      </c>
      <c r="C9" s="29" t="s">
        <v>29</v>
      </c>
      <c r="D9" s="29" t="s">
        <v>21</v>
      </c>
      <c r="E9" s="29" t="s">
        <v>22</v>
      </c>
      <c r="F9" s="29" t="s">
        <v>26</v>
      </c>
      <c r="G9" s="29" t="s">
        <v>25</v>
      </c>
      <c r="H9" s="29" t="s">
        <v>20</v>
      </c>
      <c r="I9" s="29" t="s">
        <v>27</v>
      </c>
      <c r="J9" s="40"/>
    </row>
    <row r="10" spans="1:10" ht="10.9" customHeight="1" thickBot="1" x14ac:dyDescent="0.3">
      <c r="C10" s="9"/>
      <c r="D10" s="9"/>
      <c r="E10" s="9"/>
    </row>
    <row r="11" spans="1:10" ht="35.450000000000003" customHeight="1" x14ac:dyDescent="0.25">
      <c r="A11" s="6">
        <v>1</v>
      </c>
      <c r="B11" s="6" t="s">
        <v>9</v>
      </c>
      <c r="C11" s="13">
        <v>24.05</v>
      </c>
      <c r="D11" s="32">
        <v>20</v>
      </c>
      <c r="E11" s="21">
        <v>5</v>
      </c>
      <c r="F11" s="21">
        <f>239495.53-6192.4</f>
        <v>233303.13</v>
      </c>
      <c r="G11" s="21">
        <v>43278</v>
      </c>
      <c r="H11" s="13">
        <v>107134.86</v>
      </c>
      <c r="I11" s="13">
        <f>F11-G11+H11</f>
        <v>297159.99</v>
      </c>
    </row>
    <row r="12" spans="1:10" ht="35.450000000000003" customHeight="1" x14ac:dyDescent="0.25">
      <c r="A12" s="7">
        <v>2</v>
      </c>
      <c r="B12" s="7" t="s">
        <v>10</v>
      </c>
      <c r="C12" s="11">
        <v>28.81</v>
      </c>
      <c r="D12" s="33">
        <v>20</v>
      </c>
      <c r="E12" s="22">
        <v>5</v>
      </c>
      <c r="F12" s="22">
        <f>286953.18-7419.47</f>
        <v>279533.71000000002</v>
      </c>
      <c r="G12" s="22">
        <v>51853.83</v>
      </c>
      <c r="H12" s="11">
        <v>128364.35</v>
      </c>
      <c r="I12" s="11">
        <f>F12-G12+H12</f>
        <v>356044.23</v>
      </c>
    </row>
    <row r="13" spans="1:10" ht="35.450000000000003" customHeight="1" x14ac:dyDescent="0.25">
      <c r="A13" s="7">
        <v>3</v>
      </c>
      <c r="B13" s="7" t="s">
        <v>11</v>
      </c>
      <c r="C13" s="11">
        <v>31.99</v>
      </c>
      <c r="D13" s="34">
        <v>20</v>
      </c>
      <c r="E13" s="11">
        <v>5</v>
      </c>
      <c r="F13" s="11">
        <f>318683.59-8239.89</f>
        <v>310443.7</v>
      </c>
      <c r="G13" s="11">
        <v>57587.67</v>
      </c>
      <c r="H13" s="11">
        <v>142558.49</v>
      </c>
      <c r="I13" s="11">
        <f t="shared" ref="I13:I18" si="0">F13-G13+H13</f>
        <v>395414.52</v>
      </c>
    </row>
    <row r="14" spans="1:10" ht="35.450000000000003" customHeight="1" x14ac:dyDescent="0.25">
      <c r="A14" s="7">
        <v>4</v>
      </c>
      <c r="B14" s="7" t="s">
        <v>12</v>
      </c>
      <c r="C14" s="11">
        <v>53.9</v>
      </c>
      <c r="D14" s="34">
        <v>20</v>
      </c>
      <c r="E14" s="11">
        <v>5</v>
      </c>
      <c r="F14" s="11">
        <f>537209.46-13890.09</f>
        <v>523319.36999999994</v>
      </c>
      <c r="G14" s="11">
        <v>97076.35</v>
      </c>
      <c r="H14" s="11">
        <v>240312.88</v>
      </c>
      <c r="I14" s="11">
        <f t="shared" si="0"/>
        <v>666555.89999999991</v>
      </c>
    </row>
    <row r="15" spans="1:10" ht="35.450000000000003" customHeight="1" x14ac:dyDescent="0.25">
      <c r="A15" s="7">
        <v>5</v>
      </c>
      <c r="B15" s="7" t="s">
        <v>13</v>
      </c>
      <c r="C15" s="11">
        <v>40.43</v>
      </c>
      <c r="D15" s="34">
        <v>20</v>
      </c>
      <c r="E15" s="11">
        <v>5</v>
      </c>
      <c r="F15" s="11">
        <f>402838.12-10415.79</f>
        <v>392422.33</v>
      </c>
      <c r="G15" s="11">
        <v>72794.8</v>
      </c>
      <c r="H15" s="11">
        <v>180203.8</v>
      </c>
      <c r="I15" s="11">
        <f t="shared" si="0"/>
        <v>499831.33</v>
      </c>
    </row>
    <row r="16" spans="1:10" ht="35.450000000000003" customHeight="1" x14ac:dyDescent="0.25">
      <c r="A16" s="7">
        <v>6</v>
      </c>
      <c r="B16" s="7" t="s">
        <v>14</v>
      </c>
      <c r="C16" s="11">
        <v>66.510000000000005</v>
      </c>
      <c r="D16" s="34">
        <v>20</v>
      </c>
      <c r="E16" s="11">
        <v>5</v>
      </c>
      <c r="F16" s="11">
        <f>662751.49-17136.11</f>
        <v>645615.38</v>
      </c>
      <c r="G16" s="11">
        <v>119762.4</v>
      </c>
      <c r="H16" s="11">
        <v>296472.28000000003</v>
      </c>
      <c r="I16" s="11">
        <f t="shared" si="0"/>
        <v>822325.26</v>
      </c>
    </row>
    <row r="17" spans="1:11" ht="35.450000000000003" customHeight="1" x14ac:dyDescent="0.25">
      <c r="A17" s="7">
        <v>7</v>
      </c>
      <c r="B17" s="7" t="s">
        <v>18</v>
      </c>
      <c r="C17" s="11">
        <v>19.07</v>
      </c>
      <c r="D17" s="34">
        <v>20</v>
      </c>
      <c r="E17" s="11">
        <v>5</v>
      </c>
      <c r="F17" s="11">
        <f>190106.49-4915.4</f>
        <v>185191.09</v>
      </c>
      <c r="G17" s="37">
        <v>34353.160000000003</v>
      </c>
      <c r="H17" s="11">
        <v>85041.38</v>
      </c>
      <c r="I17" s="11">
        <f t="shared" si="0"/>
        <v>235879.31</v>
      </c>
    </row>
    <row r="18" spans="1:11" ht="35.450000000000003" customHeight="1" x14ac:dyDescent="0.25">
      <c r="A18" s="30">
        <v>8</v>
      </c>
      <c r="B18" s="30" t="s">
        <v>15</v>
      </c>
      <c r="C18" s="22">
        <v>12.16</v>
      </c>
      <c r="D18" s="35">
        <v>20</v>
      </c>
      <c r="E18" s="24">
        <v>5</v>
      </c>
      <c r="F18" s="24">
        <f>121127.35-3131.87</f>
        <v>117995.48000000001</v>
      </c>
      <c r="G18" s="28">
        <v>21888.3</v>
      </c>
      <c r="H18" s="22">
        <v>54184.57</v>
      </c>
      <c r="I18" s="37">
        <f t="shared" si="0"/>
        <v>150291.75</v>
      </c>
    </row>
    <row r="19" spans="1:11" ht="15.6" customHeight="1" thickBot="1" x14ac:dyDescent="0.3">
      <c r="A19" s="8"/>
      <c r="B19" s="8"/>
      <c r="C19" s="12"/>
      <c r="D19" s="12"/>
      <c r="E19" s="12"/>
      <c r="F19" s="12"/>
      <c r="G19" s="12"/>
      <c r="H19" s="31"/>
      <c r="I19" s="12"/>
    </row>
    <row r="20" spans="1:11" ht="13.15" customHeight="1" thickBot="1" x14ac:dyDescent="0.3">
      <c r="C20" s="9"/>
      <c r="D20" s="9"/>
      <c r="E20" s="9"/>
      <c r="F20" s="15"/>
      <c r="G20" s="23"/>
      <c r="H20" s="24"/>
    </row>
    <row r="21" spans="1:11" s="20" customFormat="1" ht="35.450000000000003" customHeight="1" thickBot="1" x14ac:dyDescent="0.25">
      <c r="A21" s="16"/>
      <c r="B21" s="17" t="s">
        <v>28</v>
      </c>
      <c r="C21" s="18">
        <f>C11+C12+C13+C14+C15+C16+C17+C18</f>
        <v>276.92</v>
      </c>
      <c r="D21" s="18"/>
      <c r="E21" s="38"/>
      <c r="F21" s="19">
        <f>SUM(F11:F18)</f>
        <v>2687824.19</v>
      </c>
      <c r="G21" s="19">
        <f>SUM(G11:G18)+0.01</f>
        <v>498594.52000000008</v>
      </c>
      <c r="H21" s="18">
        <f>SUM(H11:H18)-0.01</f>
        <v>1234272.6000000001</v>
      </c>
      <c r="I21" s="18">
        <f>SUM(I11:I18)</f>
        <v>3423502.2899999996</v>
      </c>
      <c r="J21" s="40"/>
      <c r="K21" s="39"/>
    </row>
    <row r="24" spans="1:11" x14ac:dyDescent="0.25">
      <c r="B24" s="2"/>
    </row>
  </sheetData>
  <mergeCells count="1">
    <mergeCell ref="A6:H6"/>
  </mergeCells>
  <pageMargins left="0.70866141732283472" right="0.70866141732283472" top="0.74803149606299213" bottom="0.74803149606299213" header="0.31496062992125984" footer="0.31496062992125984"/>
  <pageSetup paperSize="9" scale="76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% površ.apartmana</vt:lpstr>
      <vt:lpstr>raspodjela vrijed.po apartmanim</vt:lpstr>
      <vt:lpstr>'% površ.apartmana'!Print_Area</vt:lpstr>
      <vt:lpstr>'raspodjela vrijed.po apartmanim'!Print_Area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Korisnik1</dc:creator>
  <cp:lastModifiedBy>Gordana</cp:lastModifiedBy>
  <cp:lastPrinted>2021-11-17T15:58:30Z</cp:lastPrinted>
  <dcterms:created xsi:type="dcterms:W3CDTF">2020-12-05T11:36:43Z</dcterms:created>
  <dcterms:modified xsi:type="dcterms:W3CDTF">2022-01-07T11:57:26Z</dcterms:modified>
</cp:coreProperties>
</file>